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F8" i="1"/>
  <c r="F17" i="1"/>
  <c r="F22" i="1"/>
  <c r="F23" i="1"/>
  <c r="F24" i="1"/>
  <c r="F25" i="1"/>
  <c r="F26" i="1"/>
  <c r="F27" i="1"/>
  <c r="F29" i="1"/>
  <c r="F31" i="1"/>
  <c r="F32" i="1"/>
  <c r="F33" i="1"/>
  <c r="F34" i="1"/>
  <c r="F35" i="1"/>
  <c r="F36" i="1"/>
  <c r="F37" i="1"/>
  <c r="F41" i="1"/>
  <c r="G5" i="1"/>
  <c r="F5" i="1"/>
</calcChain>
</file>

<file path=xl/sharedStrings.xml><?xml version="1.0" encoding="utf-8"?>
<sst xmlns="http://schemas.openxmlformats.org/spreadsheetml/2006/main" count="83" uniqueCount="77">
  <si>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</si>
  <si>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</si>
  <si>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</si>
  <si>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</si>
  <si>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</si>
  <si>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</si>
  <si>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</si>
  <si>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</si>
  <si>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</si>
  <si>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</si>
  <si>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</si>
  <si>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</si>
  <si>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</si>
  <si>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</si>
  <si>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</si>
  <si>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</si>
  <si>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</si>
  <si>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</si>
  <si>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</si>
  <si>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</si>
  <si>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</si>
  <si>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</si>
  <si>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</si>
  <si>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</si>
  <si>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</si>
  <si>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</si>
  <si>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7362</t>
  </si>
  <si>
    <t>Виконання інвестиційних проектів в рамках формування інфраструктури об`єднаних територіальних громад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</si>
  <si>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</si>
  <si>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</si>
  <si>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</si>
  <si>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</si>
  <si>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</si>
  <si>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</si>
  <si>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</si>
  <si>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</si>
  <si>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</si>
  <si>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</si>
  <si>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8311</t>
  </si>
  <si>
    <t>Охорона та раціональне використання природних ресурсів</t>
  </si>
  <si>
    <t>06</t>
  </si>
  <si>
    <t>Управління освіти, молоді та спорту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</si>
  <si>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</si>
  <si>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</si>
  <si>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</si>
  <si>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</si>
  <si>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</si>
  <si>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</si>
  <si>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1161</t>
  </si>
  <si>
    <t>Забезпечення діяльності інших закладів у сфері освіти</t>
  </si>
  <si>
    <t>1170</t>
  </si>
  <si>
    <t>Забезпечення діяльності інклюзивно-ресурсних центрів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</si>
  <si>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</si>
  <si>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</si>
  <si>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</t>
  </si>
  <si>
    <t>Управління культури, туризму та інформації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</si>
  <si>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</si>
  <si>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</si>
  <si>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</si>
  <si>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</si>
  <si>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</si>
  <si>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</si>
  <si>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</si>
  <si>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</si>
  <si>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</si>
  <si>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</si>
  <si>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37</t>
  </si>
  <si>
    <t>Фінансове управління</t>
  </si>
  <si>
    <t>9770</t>
  </si>
  <si>
    <t>Інші субвенції з місцевого бюджету</t>
  </si>
  <si>
    <t xml:space="preserve"> </t>
  </si>
  <si>
    <t xml:space="preserve">Усього </t>
  </si>
  <si>
    <t>Видатки спеціального фонду міського бюджету за 9 місяців 2019 року</t>
  </si>
  <si>
    <t xml:space="preserve"> грн.</t>
  </si>
  <si>
    <t>%до затвердженого плану на рік</t>
  </si>
  <si>
    <t xml:space="preserve">% до плану на рік з врахуванням змін </t>
  </si>
  <si>
    <t>Касові видатки за 9 місяців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</si>
</sst>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4" x14ac:knownFonts="1"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1" xfId="0" quotePrefix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3" fontId="2" fillId="2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22" workbookViewId="0">
      <selection activeCell="C5" sqref="C5:E41"/>
    </sheetView>
  </sheetViews>
  <sheetFormatPr defaultRowHeight="12.75" x14ac:dyDescent="0.2"/>
  <cols>
    <col min="1" max="1" width="8.5703125" customWidth="1"/>
    <col min="2" max="2" width="65.28515625" customWidth="1"/>
    <col min="3" max="7" width="15.7109375" customWidth="1"/>
  </cols>
  <sheetData>
    <row r="1" spans="1:7" x14ac:dyDescent="0.2">
      <c r="A1" s="9"/>
      <c r="B1" s="9"/>
      <c r="C1" s="9"/>
      <c r="D1" s="9"/>
      <c r="E1" s="9"/>
      <c r="F1" s="9"/>
      <c r="G1" s="9"/>
    </row>
    <row r="2" spans="1:7" ht="18.75" x14ac:dyDescent="0.3">
      <c r="A2" s="12" t="s">
        <v>72</v>
      </c>
      <c r="B2" s="13"/>
      <c r="C2" s="13"/>
      <c r="D2" s="13"/>
      <c r="E2" s="13"/>
      <c r="F2" s="13"/>
      <c r="G2" s="13"/>
    </row>
    <row r="3" spans="1:7" x14ac:dyDescent="0.2">
      <c r="A3" s="9"/>
      <c r="B3" s="9"/>
      <c r="C3" s="9"/>
      <c r="D3" s="9"/>
      <c r="E3" s="9"/>
      <c r="F3" s="9"/>
      <c r="G3" s="2" t="s">
        <v>73</v>
      </c>
    </row>
    <row r="4" spans="1:7" s="6" customFormat="1" ht="38.25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76</v>
      </c>
      <c r="F4" s="3" t="s">
        <v>74</v>
      </c>
      <c r="G4" s="3" t="s">
        <v>75</v>
      </c>
    </row>
    <row r="5" spans="1:7" s="9" customFormat="1" x14ac:dyDescent="0.2">
      <c r="A5" s="7" t="s">
        <v>4</v>
      </c>
      <c r="B5" s="8" t="s">
        <v>5</v>
      </c>
      <c r="C5" s="14">
        <v>131140</v>
      </c>
      <c r="D5" s="14">
        <v>17136265</v>
      </c>
      <c r="E5" s="14">
        <v>7730034.75</v>
      </c>
      <c r="F5" s="4">
        <f>E5/C5*100</f>
        <v>5894.4904300747294</v>
      </c>
      <c r="G5" s="4">
        <f>E5/D5*100</f>
        <v>45.109215748005766</v>
      </c>
    </row>
    <row r="6" spans="1:7" s="9" customFormat="1" ht="38.25" x14ac:dyDescent="0.2">
      <c r="A6" s="10" t="s">
        <v>6</v>
      </c>
      <c r="B6" s="11" t="s">
        <v>7</v>
      </c>
      <c r="C6" s="15">
        <v>0</v>
      </c>
      <c r="D6" s="15">
        <v>187325</v>
      </c>
      <c r="E6" s="15">
        <v>446096.63999999996</v>
      </c>
      <c r="F6" s="5">
        <v>0</v>
      </c>
      <c r="G6" s="5">
        <f t="shared" ref="G6:G41" si="0">E6/D6*100</f>
        <v>238.14047244094488</v>
      </c>
    </row>
    <row r="7" spans="1:7" s="9" customFormat="1" ht="25.5" x14ac:dyDescent="0.2">
      <c r="A7" s="10" t="s">
        <v>8</v>
      </c>
      <c r="B7" s="11" t="s">
        <v>9</v>
      </c>
      <c r="C7" s="15">
        <v>0</v>
      </c>
      <c r="D7" s="15">
        <v>271800</v>
      </c>
      <c r="E7" s="15">
        <v>240536.7</v>
      </c>
      <c r="F7" s="5">
        <v>0</v>
      </c>
      <c r="G7" s="5">
        <f t="shared" si="0"/>
        <v>88.497682119205308</v>
      </c>
    </row>
    <row r="8" spans="1:7" s="9" customFormat="1" ht="38.25" x14ac:dyDescent="0.2">
      <c r="A8" s="10" t="s">
        <v>10</v>
      </c>
      <c r="B8" s="11" t="s">
        <v>11</v>
      </c>
      <c r="C8" s="15">
        <v>50000</v>
      </c>
      <c r="D8" s="15">
        <v>50000</v>
      </c>
      <c r="E8" s="15">
        <v>34280.28</v>
      </c>
      <c r="F8" s="5">
        <f t="shared" ref="F8:F41" si="1">E8/C8*100</f>
        <v>68.560559999999995</v>
      </c>
      <c r="G8" s="5">
        <f t="shared" si="0"/>
        <v>68.560559999999995</v>
      </c>
    </row>
    <row r="9" spans="1:7" s="9" customFormat="1" x14ac:dyDescent="0.2">
      <c r="A9" s="10" t="s">
        <v>12</v>
      </c>
      <c r="B9" s="11" t="s">
        <v>13</v>
      </c>
      <c r="C9" s="15">
        <v>0</v>
      </c>
      <c r="D9" s="15">
        <v>0</v>
      </c>
      <c r="E9" s="15">
        <v>26202.2</v>
      </c>
      <c r="F9" s="5">
        <v>0</v>
      </c>
      <c r="G9" s="5">
        <v>0</v>
      </c>
    </row>
    <row r="10" spans="1:7" s="9" customFormat="1" ht="25.5" x14ac:dyDescent="0.2">
      <c r="A10" s="10" t="s">
        <v>14</v>
      </c>
      <c r="B10" s="11" t="s">
        <v>15</v>
      </c>
      <c r="C10" s="15">
        <v>0</v>
      </c>
      <c r="D10" s="15">
        <v>969000</v>
      </c>
      <c r="E10" s="15">
        <v>478319.26</v>
      </c>
      <c r="F10" s="5">
        <v>0</v>
      </c>
      <c r="G10" s="5">
        <f t="shared" si="0"/>
        <v>49.362152734778128</v>
      </c>
    </row>
    <row r="11" spans="1:7" s="9" customFormat="1" x14ac:dyDescent="0.2">
      <c r="A11" s="10" t="s">
        <v>16</v>
      </c>
      <c r="B11" s="11" t="s">
        <v>17</v>
      </c>
      <c r="C11" s="15">
        <v>0</v>
      </c>
      <c r="D11" s="15">
        <v>2365638</v>
      </c>
      <c r="E11" s="15">
        <v>135073.78</v>
      </c>
      <c r="F11" s="5">
        <v>0</v>
      </c>
      <c r="G11" s="5">
        <f t="shared" si="0"/>
        <v>5.7098245800921354</v>
      </c>
    </row>
    <row r="12" spans="1:7" s="9" customFormat="1" x14ac:dyDescent="0.2">
      <c r="A12" s="10" t="s">
        <v>18</v>
      </c>
      <c r="B12" s="11" t="s">
        <v>19</v>
      </c>
      <c r="C12" s="15">
        <v>0</v>
      </c>
      <c r="D12" s="15">
        <v>687657</v>
      </c>
      <c r="E12" s="15">
        <v>608280.17000000004</v>
      </c>
      <c r="F12" s="5">
        <v>0</v>
      </c>
      <c r="G12" s="5">
        <f t="shared" si="0"/>
        <v>88.456915293525711</v>
      </c>
    </row>
    <row r="13" spans="1:7" s="9" customFormat="1" x14ac:dyDescent="0.2">
      <c r="A13" s="10" t="s">
        <v>20</v>
      </c>
      <c r="B13" s="11" t="s">
        <v>21</v>
      </c>
      <c r="C13" s="15">
        <v>0</v>
      </c>
      <c r="D13" s="15">
        <v>49300</v>
      </c>
      <c r="E13" s="15">
        <v>7000</v>
      </c>
      <c r="F13" s="5">
        <v>0</v>
      </c>
      <c r="G13" s="5">
        <f t="shared" si="0"/>
        <v>14.198782961460447</v>
      </c>
    </row>
    <row r="14" spans="1:7" s="9" customFormat="1" ht="25.5" x14ac:dyDescent="0.2">
      <c r="A14" s="10" t="s">
        <v>22</v>
      </c>
      <c r="B14" s="11" t="s">
        <v>23</v>
      </c>
      <c r="C14" s="15">
        <v>0</v>
      </c>
      <c r="D14" s="15">
        <v>200000</v>
      </c>
      <c r="E14" s="15">
        <v>17400</v>
      </c>
      <c r="F14" s="5">
        <v>0</v>
      </c>
      <c r="G14" s="5">
        <f t="shared" si="0"/>
        <v>8.6999999999999993</v>
      </c>
    </row>
    <row r="15" spans="1:7" s="9" customFormat="1" ht="25.5" x14ac:dyDescent="0.2">
      <c r="A15" s="10" t="s">
        <v>24</v>
      </c>
      <c r="B15" s="11" t="s">
        <v>25</v>
      </c>
      <c r="C15" s="15">
        <v>0</v>
      </c>
      <c r="D15" s="15">
        <v>2748603</v>
      </c>
      <c r="E15" s="15">
        <v>0</v>
      </c>
      <c r="F15" s="5">
        <v>0</v>
      </c>
      <c r="G15" s="5">
        <f t="shared" si="0"/>
        <v>0</v>
      </c>
    </row>
    <row r="16" spans="1:7" s="9" customFormat="1" ht="25.5" x14ac:dyDescent="0.2">
      <c r="A16" s="10" t="s">
        <v>26</v>
      </c>
      <c r="B16" s="11" t="s">
        <v>27</v>
      </c>
      <c r="C16" s="15">
        <v>0</v>
      </c>
      <c r="D16" s="15">
        <v>1374923</v>
      </c>
      <c r="E16" s="15">
        <v>870348.03</v>
      </c>
      <c r="F16" s="5">
        <v>0</v>
      </c>
      <c r="G16" s="5">
        <f t="shared" si="0"/>
        <v>63.301583434126862</v>
      </c>
    </row>
    <row r="17" spans="1:7" s="9" customFormat="1" ht="25.5" x14ac:dyDescent="0.2">
      <c r="A17" s="10" t="s">
        <v>28</v>
      </c>
      <c r="B17" s="11" t="s">
        <v>29</v>
      </c>
      <c r="C17" s="15">
        <v>42040</v>
      </c>
      <c r="D17" s="15">
        <v>4349035</v>
      </c>
      <c r="E17" s="15">
        <v>1858135.95</v>
      </c>
      <c r="F17" s="5">
        <f t="shared" si="1"/>
        <v>4419.9237630827784</v>
      </c>
      <c r="G17" s="5">
        <f t="shared" si="0"/>
        <v>42.725247095045219</v>
      </c>
    </row>
    <row r="18" spans="1:7" s="9" customFormat="1" ht="25.5" x14ac:dyDescent="0.2">
      <c r="A18" s="10" t="s">
        <v>30</v>
      </c>
      <c r="B18" s="11" t="s">
        <v>31</v>
      </c>
      <c r="C18" s="15">
        <v>0</v>
      </c>
      <c r="D18" s="15">
        <v>601900</v>
      </c>
      <c r="E18" s="15">
        <v>487900</v>
      </c>
      <c r="F18" s="5">
        <v>0</v>
      </c>
      <c r="G18" s="5">
        <f t="shared" si="0"/>
        <v>81.059976740322313</v>
      </c>
    </row>
    <row r="19" spans="1:7" s="9" customFormat="1" ht="25.5" x14ac:dyDescent="0.2">
      <c r="A19" s="10" t="s">
        <v>32</v>
      </c>
      <c r="B19" s="11" t="s">
        <v>33</v>
      </c>
      <c r="C19" s="15">
        <v>0</v>
      </c>
      <c r="D19" s="15">
        <v>6100</v>
      </c>
      <c r="E19" s="15">
        <v>6082.11</v>
      </c>
      <c r="F19" s="5">
        <v>0</v>
      </c>
      <c r="G19" s="5">
        <f t="shared" si="0"/>
        <v>99.706721311475405</v>
      </c>
    </row>
    <row r="20" spans="1:7" s="9" customFormat="1" x14ac:dyDescent="0.2">
      <c r="A20" s="10" t="s">
        <v>34</v>
      </c>
      <c r="B20" s="11" t="s">
        <v>35</v>
      </c>
      <c r="C20" s="15">
        <v>0</v>
      </c>
      <c r="D20" s="15">
        <v>5500</v>
      </c>
      <c r="E20" s="15">
        <v>2500</v>
      </c>
      <c r="F20" s="5">
        <v>0</v>
      </c>
      <c r="G20" s="5">
        <f t="shared" si="0"/>
        <v>45.454545454545453</v>
      </c>
    </row>
    <row r="21" spans="1:7" s="9" customFormat="1" x14ac:dyDescent="0.2">
      <c r="A21" s="10" t="s">
        <v>36</v>
      </c>
      <c r="B21" s="11" t="s">
        <v>37</v>
      </c>
      <c r="C21" s="15">
        <v>0</v>
      </c>
      <c r="D21" s="15">
        <v>598000</v>
      </c>
      <c r="E21" s="15">
        <v>598000</v>
      </c>
      <c r="F21" s="5">
        <v>0</v>
      </c>
      <c r="G21" s="5">
        <f t="shared" si="0"/>
        <v>100</v>
      </c>
    </row>
    <row r="22" spans="1:7" s="9" customFormat="1" x14ac:dyDescent="0.2">
      <c r="A22" s="10" t="s">
        <v>38</v>
      </c>
      <c r="B22" s="11" t="s">
        <v>39</v>
      </c>
      <c r="C22" s="15">
        <v>39100</v>
      </c>
      <c r="D22" s="15">
        <v>2671484</v>
      </c>
      <c r="E22" s="15">
        <v>1913879.63</v>
      </c>
      <c r="F22" s="5">
        <f t="shared" si="1"/>
        <v>4894.8328132992319</v>
      </c>
      <c r="G22" s="5">
        <f t="shared" si="0"/>
        <v>71.64106653829856</v>
      </c>
    </row>
    <row r="23" spans="1:7" s="9" customFormat="1" x14ac:dyDescent="0.2">
      <c r="A23" s="7" t="s">
        <v>40</v>
      </c>
      <c r="B23" s="8" t="s">
        <v>41</v>
      </c>
      <c r="C23" s="14">
        <v>4418262</v>
      </c>
      <c r="D23" s="14">
        <v>17055564</v>
      </c>
      <c r="E23" s="14">
        <v>9616231</v>
      </c>
      <c r="F23" s="4">
        <f t="shared" si="1"/>
        <v>217.64736903334389</v>
      </c>
      <c r="G23" s="4">
        <f t="shared" si="0"/>
        <v>56.381782508042534</v>
      </c>
    </row>
    <row r="24" spans="1:7" s="9" customFormat="1" x14ac:dyDescent="0.2">
      <c r="A24" s="10" t="s">
        <v>42</v>
      </c>
      <c r="B24" s="11" t="s">
        <v>43</v>
      </c>
      <c r="C24" s="15">
        <v>1849513</v>
      </c>
      <c r="D24" s="15">
        <v>1938213</v>
      </c>
      <c r="E24" s="15">
        <v>2465027.0099999998</v>
      </c>
      <c r="F24" s="5">
        <f t="shared" si="1"/>
        <v>133.27978824696015</v>
      </c>
      <c r="G24" s="5">
        <f t="shared" si="0"/>
        <v>127.18039812961732</v>
      </c>
    </row>
    <row r="25" spans="1:7" s="9" customFormat="1" ht="38.25" x14ac:dyDescent="0.2">
      <c r="A25" s="10" t="s">
        <v>44</v>
      </c>
      <c r="B25" s="11" t="s">
        <v>45</v>
      </c>
      <c r="C25" s="15">
        <v>2354373</v>
      </c>
      <c r="D25" s="15">
        <v>10732125</v>
      </c>
      <c r="E25" s="15">
        <v>5109739.8899999997</v>
      </c>
      <c r="F25" s="5">
        <f t="shared" si="1"/>
        <v>217.03187600265545</v>
      </c>
      <c r="G25" s="5">
        <f t="shared" si="0"/>
        <v>47.611632272266675</v>
      </c>
    </row>
    <row r="26" spans="1:7" s="9" customFormat="1" ht="25.5" x14ac:dyDescent="0.2">
      <c r="A26" s="10" t="s">
        <v>46</v>
      </c>
      <c r="B26" s="11" t="s">
        <v>47</v>
      </c>
      <c r="C26" s="15">
        <v>23916</v>
      </c>
      <c r="D26" s="15">
        <v>23916</v>
      </c>
      <c r="E26" s="15">
        <v>23929.16</v>
      </c>
      <c r="F26" s="5">
        <f t="shared" si="1"/>
        <v>100.05502592406756</v>
      </c>
      <c r="G26" s="5">
        <f t="shared" si="0"/>
        <v>100.05502592406756</v>
      </c>
    </row>
    <row r="27" spans="1:7" s="9" customFormat="1" x14ac:dyDescent="0.2">
      <c r="A27" s="10" t="s">
        <v>48</v>
      </c>
      <c r="B27" s="11" t="s">
        <v>49</v>
      </c>
      <c r="C27" s="15">
        <v>10000</v>
      </c>
      <c r="D27" s="15">
        <v>0</v>
      </c>
      <c r="E27" s="15">
        <v>0</v>
      </c>
      <c r="F27" s="5">
        <f t="shared" si="1"/>
        <v>0</v>
      </c>
      <c r="G27" s="5">
        <v>0</v>
      </c>
    </row>
    <row r="28" spans="1:7" s="9" customFormat="1" x14ac:dyDescent="0.2">
      <c r="A28" s="10" t="s">
        <v>50</v>
      </c>
      <c r="B28" s="11" t="s">
        <v>51</v>
      </c>
      <c r="C28" s="15">
        <v>0</v>
      </c>
      <c r="D28" s="15">
        <v>10000</v>
      </c>
      <c r="E28" s="15">
        <v>9890</v>
      </c>
      <c r="F28" s="5">
        <v>0</v>
      </c>
      <c r="G28" s="5">
        <f t="shared" si="0"/>
        <v>98.9</v>
      </c>
    </row>
    <row r="29" spans="1:7" s="9" customFormat="1" ht="38.25" x14ac:dyDescent="0.2">
      <c r="A29" s="10" t="s">
        <v>52</v>
      </c>
      <c r="B29" s="11" t="s">
        <v>53</v>
      </c>
      <c r="C29" s="15">
        <v>162500</v>
      </c>
      <c r="D29" s="15">
        <v>289000</v>
      </c>
      <c r="E29" s="15">
        <v>170198.94</v>
      </c>
      <c r="F29" s="5">
        <f t="shared" si="1"/>
        <v>104.73780923076923</v>
      </c>
      <c r="G29" s="5">
        <f t="shared" si="0"/>
        <v>58.892366782006924</v>
      </c>
    </row>
    <row r="30" spans="1:7" s="9" customFormat="1" ht="25.5" x14ac:dyDescent="0.2">
      <c r="A30" s="10" t="s">
        <v>24</v>
      </c>
      <c r="B30" s="11" t="s">
        <v>25</v>
      </c>
      <c r="C30" s="15">
        <v>0</v>
      </c>
      <c r="D30" s="15">
        <v>223000</v>
      </c>
      <c r="E30" s="15">
        <v>0</v>
      </c>
      <c r="F30" s="5">
        <v>0</v>
      </c>
      <c r="G30" s="5">
        <f t="shared" si="0"/>
        <v>0</v>
      </c>
    </row>
    <row r="31" spans="1:7" s="9" customFormat="1" ht="25.5" x14ac:dyDescent="0.2">
      <c r="A31" s="10" t="s">
        <v>28</v>
      </c>
      <c r="B31" s="11" t="s">
        <v>29</v>
      </c>
      <c r="C31" s="15">
        <v>17960</v>
      </c>
      <c r="D31" s="15">
        <v>3839310</v>
      </c>
      <c r="E31" s="15">
        <v>1837446</v>
      </c>
      <c r="F31" s="5">
        <f t="shared" si="1"/>
        <v>10230.768374164811</v>
      </c>
      <c r="G31" s="5">
        <f t="shared" si="0"/>
        <v>47.858755870195424</v>
      </c>
    </row>
    <row r="32" spans="1:7" s="9" customFormat="1" x14ac:dyDescent="0.2">
      <c r="A32" s="7" t="s">
        <v>54</v>
      </c>
      <c r="B32" s="8" t="s">
        <v>55</v>
      </c>
      <c r="C32" s="14">
        <v>610302</v>
      </c>
      <c r="D32" s="14">
        <v>8727579</v>
      </c>
      <c r="E32" s="14">
        <v>3073054.2199999997</v>
      </c>
      <c r="F32" s="4">
        <f t="shared" si="1"/>
        <v>503.53009165953904</v>
      </c>
      <c r="G32" s="4">
        <f t="shared" si="0"/>
        <v>35.210843923612714</v>
      </c>
    </row>
    <row r="33" spans="1:7" s="9" customFormat="1" ht="25.5" x14ac:dyDescent="0.2">
      <c r="A33" s="10" t="s">
        <v>56</v>
      </c>
      <c r="B33" s="11" t="s">
        <v>57</v>
      </c>
      <c r="C33" s="15">
        <v>24000</v>
      </c>
      <c r="D33" s="15">
        <v>24000</v>
      </c>
      <c r="E33" s="15">
        <v>10000</v>
      </c>
      <c r="F33" s="5">
        <f t="shared" si="1"/>
        <v>41.666666666666671</v>
      </c>
      <c r="G33" s="5">
        <f t="shared" si="0"/>
        <v>41.666666666666671</v>
      </c>
    </row>
    <row r="34" spans="1:7" s="9" customFormat="1" ht="25.5" x14ac:dyDescent="0.2">
      <c r="A34" s="10" t="s">
        <v>58</v>
      </c>
      <c r="B34" s="11" t="s">
        <v>59</v>
      </c>
      <c r="C34" s="15">
        <v>469705</v>
      </c>
      <c r="D34" s="15">
        <v>469705</v>
      </c>
      <c r="E34" s="15">
        <v>362035.22000000003</v>
      </c>
      <c r="F34" s="5">
        <f t="shared" si="1"/>
        <v>77.077148422946323</v>
      </c>
      <c r="G34" s="5">
        <f t="shared" si="0"/>
        <v>77.077148422946323</v>
      </c>
    </row>
    <row r="35" spans="1:7" s="9" customFormat="1" x14ac:dyDescent="0.2">
      <c r="A35" s="10" t="s">
        <v>60</v>
      </c>
      <c r="B35" s="11" t="s">
        <v>61</v>
      </c>
      <c r="C35" s="15">
        <v>17047</v>
      </c>
      <c r="D35" s="15">
        <v>96947</v>
      </c>
      <c r="E35" s="15">
        <v>149998.16</v>
      </c>
      <c r="F35" s="5">
        <f t="shared" si="1"/>
        <v>879.90942687862969</v>
      </c>
      <c r="G35" s="5">
        <f t="shared" si="0"/>
        <v>154.72181707530919</v>
      </c>
    </row>
    <row r="36" spans="1:7" s="9" customFormat="1" x14ac:dyDescent="0.2">
      <c r="A36" s="10" t="s">
        <v>62</v>
      </c>
      <c r="B36" s="11" t="s">
        <v>63</v>
      </c>
      <c r="C36" s="15">
        <v>3000</v>
      </c>
      <c r="D36" s="15">
        <v>3000</v>
      </c>
      <c r="E36" s="15">
        <v>0</v>
      </c>
      <c r="F36" s="5">
        <f t="shared" si="1"/>
        <v>0</v>
      </c>
      <c r="G36" s="5">
        <f t="shared" si="0"/>
        <v>0</v>
      </c>
    </row>
    <row r="37" spans="1:7" s="9" customFormat="1" ht="25.5" x14ac:dyDescent="0.2">
      <c r="A37" s="10" t="s">
        <v>64</v>
      </c>
      <c r="B37" s="11" t="s">
        <v>65</v>
      </c>
      <c r="C37" s="15">
        <v>96550</v>
      </c>
      <c r="D37" s="15">
        <v>647050</v>
      </c>
      <c r="E37" s="15">
        <v>541017</v>
      </c>
      <c r="F37" s="5">
        <f t="shared" si="1"/>
        <v>560.34904194717762</v>
      </c>
      <c r="G37" s="5">
        <f t="shared" si="0"/>
        <v>83.612858357159411</v>
      </c>
    </row>
    <row r="38" spans="1:7" s="9" customFormat="1" ht="25.5" x14ac:dyDescent="0.2">
      <c r="A38" s="10" t="s">
        <v>26</v>
      </c>
      <c r="B38" s="11" t="s">
        <v>27</v>
      </c>
      <c r="C38" s="15">
        <v>0</v>
      </c>
      <c r="D38" s="15">
        <v>7486877</v>
      </c>
      <c r="E38" s="15">
        <v>2010003.84</v>
      </c>
      <c r="F38" s="5">
        <v>0</v>
      </c>
      <c r="G38" s="5">
        <f t="shared" si="0"/>
        <v>26.847026336882525</v>
      </c>
    </row>
    <row r="39" spans="1:7" s="9" customFormat="1" x14ac:dyDescent="0.2">
      <c r="A39" s="7" t="s">
        <v>66</v>
      </c>
      <c r="B39" s="8" t="s">
        <v>67</v>
      </c>
      <c r="C39" s="14">
        <v>0</v>
      </c>
      <c r="D39" s="14">
        <v>611100</v>
      </c>
      <c r="E39" s="14">
        <v>611100</v>
      </c>
      <c r="F39" s="4">
        <v>0</v>
      </c>
      <c r="G39" s="4">
        <f t="shared" si="0"/>
        <v>100</v>
      </c>
    </row>
    <row r="40" spans="1:7" s="9" customFormat="1" x14ac:dyDescent="0.2">
      <c r="A40" s="10" t="s">
        <v>68</v>
      </c>
      <c r="B40" s="11" t="s">
        <v>69</v>
      </c>
      <c r="C40" s="15">
        <v>0</v>
      </c>
      <c r="D40" s="15">
        <v>611100</v>
      </c>
      <c r="E40" s="15">
        <v>611100</v>
      </c>
      <c r="F40" s="5">
        <v>0</v>
      </c>
      <c r="G40" s="5">
        <f t="shared" si="0"/>
        <v>100</v>
      </c>
    </row>
    <row r="41" spans="1:7" s="9" customFormat="1" x14ac:dyDescent="0.2">
      <c r="A41" s="7" t="s">
        <v>70</v>
      </c>
      <c r="B41" s="8" t="s">
        <v>71</v>
      </c>
      <c r="C41" s="14">
        <v>5159704</v>
      </c>
      <c r="D41" s="14">
        <v>43530508</v>
      </c>
      <c r="E41" s="14">
        <v>21030419.969999995</v>
      </c>
      <c r="F41" s="4">
        <f t="shared" si="1"/>
        <v>407.58965960062818</v>
      </c>
      <c r="G41" s="4">
        <f t="shared" si="0"/>
        <v>48.311910281405389</v>
      </c>
    </row>
    <row r="42" spans="1:7" x14ac:dyDescent="0.2">
      <c r="A42" s="1"/>
      <c r="B42" s="1"/>
      <c r="C42" s="1"/>
      <c r="D42" s="1"/>
      <c r="E42" s="1"/>
      <c r="F42" s="1"/>
      <c r="G42" s="1"/>
    </row>
  </sheetData>
  <mergeCells count="1">
    <mergeCell ref="A2:G2"/>
  </mergeCells>
  <pageMargins left="0" right="0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2019-11-07T07:31:17Z</cp:lastPrinted>
  <dcterms:created xsi:type="dcterms:W3CDTF">2019-10-22T10:53:10Z</dcterms:created>
  <dcterms:modified xsi:type="dcterms:W3CDTF">2019-11-07T07:31:18Z</dcterms:modified>
</cp:coreProperties>
</file>